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susana.sanchez\Documents\Programa Fiscalización\Terrapura\Documentos Titular\Registro produccion\"/>
    </mc:Choice>
  </mc:AlternateContent>
  <xr:revisionPtr revIDLastSave="0" documentId="13_ncr:1_{214E304A-8CC0-4031-B4AB-7907FAD740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ngues " sheetId="7" r:id="rId1"/>
  </sheets>
  <definedNames>
    <definedName name="_xlnm._FilterDatabase" localSheetId="0" hidden="1">'Lingues '!$A$1:$F$41</definedName>
    <definedName name="CEPA">#REF!</definedName>
    <definedName name="CEPAPPTOGRANEL">#REF!</definedName>
    <definedName name="cli">#REF!</definedName>
    <definedName name="CLIENTE">#REF!</definedName>
    <definedName name="CLIENTEPPTOGRANEL">#REF!</definedName>
    <definedName name="CLIENTES">#REF!</definedName>
    <definedName name="COSECHA">#REF!</definedName>
    <definedName name="DATOS">#REF!</definedName>
    <definedName name="DATOSPPTO">#REF!</definedName>
    <definedName name="DATOSPPTOGRANEL">#REF!</definedName>
    <definedName name="EXPORTACIONES">#REF!</definedName>
    <definedName name="FORMATO">#REF!</definedName>
    <definedName name="FORMATOPPTOGRANEL">#REF!</definedName>
    <definedName name="Impo1">#REF!</definedName>
    <definedName name="IMPORTADOR">#REF!</definedName>
    <definedName name="IMPORTADORPPTOGRANEL">#REF!</definedName>
    <definedName name="MARCA">#REF!</definedName>
    <definedName name="MARCAPPTOGRANEL">#REF!</definedName>
    <definedName name="marcas">#REF!</definedName>
    <definedName name="MONEDA">#REF!</definedName>
    <definedName name="MONEDAPPTOGRANEL">#REF!</definedName>
    <definedName name="NIVEL">#REF!</definedName>
    <definedName name="NIVELPPTOGRANEL">#REF!</definedName>
    <definedName name="ORGANICO">#REF!</definedName>
    <definedName name="pl">#REF!</definedName>
    <definedName name="PPTOMATETIC">#REF!</definedName>
    <definedName name="TASA">#REF!</definedName>
    <definedName name="VIÑA">#REF!</definedName>
    <definedName name="VIÑAPPTOGRANE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8" i="7" l="1"/>
  <c r="F3" i="7"/>
  <c r="F4" i="7"/>
  <c r="F5" i="7"/>
  <c r="F6" i="7"/>
  <c r="F7" i="7"/>
  <c r="F10" i="7"/>
  <c r="F11" i="7"/>
  <c r="F12" i="7"/>
  <c r="F13" i="7"/>
  <c r="F14" i="7"/>
  <c r="F15" i="7"/>
  <c r="F18" i="7"/>
  <c r="F19" i="7"/>
  <c r="F20" i="7"/>
  <c r="F23" i="7"/>
  <c r="F24" i="7"/>
  <c r="F27" i="7"/>
  <c r="F28" i="7"/>
  <c r="F29" i="7"/>
  <c r="F30" i="7"/>
  <c r="F31" i="7"/>
  <c r="F32" i="7"/>
  <c r="F33" i="7"/>
  <c r="F34" i="7"/>
  <c r="F35" i="7"/>
  <c r="F39" i="7"/>
  <c r="F40" i="7"/>
  <c r="F41" i="7"/>
  <c r="F2" i="7"/>
  <c r="F43" i="7" l="1"/>
  <c r="E43" i="7"/>
</calcChain>
</file>

<file path=xl/sharedStrings.xml><?xml version="1.0" encoding="utf-8"?>
<sst xmlns="http://schemas.openxmlformats.org/spreadsheetml/2006/main" count="167" uniqueCount="43">
  <si>
    <t>D.O</t>
  </si>
  <si>
    <t>VAR</t>
  </si>
  <si>
    <t>Bodega</t>
  </si>
  <si>
    <t>Prod</t>
  </si>
  <si>
    <t>KILOS RECIB.</t>
  </si>
  <si>
    <t>Itata</t>
  </si>
  <si>
    <t>Colchagua</t>
  </si>
  <si>
    <t>Sauvignon blanc</t>
  </si>
  <si>
    <t>Lingues</t>
  </si>
  <si>
    <t>Agricola Piemonte Ltda.</t>
  </si>
  <si>
    <t>Maipo</t>
  </si>
  <si>
    <t>Chardonnay</t>
  </si>
  <si>
    <t>Valle Mercedes del Maipo S.A.</t>
  </si>
  <si>
    <t xml:space="preserve"> Colchagua</t>
  </si>
  <si>
    <t>Ximena Robinson Campana</t>
  </si>
  <si>
    <t xml:space="preserve"> Curicó</t>
  </si>
  <si>
    <t>Maule</t>
  </si>
  <si>
    <t>Agrícola San Francisco Ltda.</t>
  </si>
  <si>
    <t>Bodegas y Viñedos Casanueva S.A.</t>
  </si>
  <si>
    <t>Gilberto López Arias</t>
  </si>
  <si>
    <t>Agrícola y Forestal Loeser Ltda.</t>
  </si>
  <si>
    <t>Inversiones Gogolplex Ltda.</t>
  </si>
  <si>
    <t>Leyda</t>
  </si>
  <si>
    <t>Agrícola Santa Teresa Ltda.</t>
  </si>
  <si>
    <t>Agrícola El Tranque Ltda.</t>
  </si>
  <si>
    <t>Agrícola Aitue Ltda.</t>
  </si>
  <si>
    <t>Agrícola Huertos de Ucuquer Ltda.</t>
  </si>
  <si>
    <t>Viña San Rafael S.A.</t>
  </si>
  <si>
    <t>Curicó</t>
  </si>
  <si>
    <t>Viñedos Errázuriz Ovalle S.A.</t>
  </si>
  <si>
    <t>Olga Crespo Montero</t>
  </si>
  <si>
    <t>Viñedos de Chile S.A.</t>
  </si>
  <si>
    <t>Semillón</t>
  </si>
  <si>
    <t>Agrícola San Carlos Ltda.</t>
  </si>
  <si>
    <t>Urrutia y Compañía Ltda.</t>
  </si>
  <si>
    <t>Soc. Agrícola La Cascada Ltda.</t>
  </si>
  <si>
    <t>Casablanca</t>
  </si>
  <si>
    <t>José Muñoz Aranda</t>
  </si>
  <si>
    <t>Agrícola Rincón de Molineros Ltda.</t>
  </si>
  <si>
    <t>Agrícola Tierras de Lolol Ltda.</t>
  </si>
  <si>
    <t>Central</t>
  </si>
  <si>
    <t>Litros en bodega</t>
  </si>
  <si>
    <t>Litros faltantes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</si>
</sst>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3" fontId="5" fillId="0" borderId="1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3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10" fontId="6" fillId="0" borderId="0" xfId="0" applyNumberFormat="1" applyFont="1" applyAlignment="1">
      <alignment horizontal="center"/>
    </xf>
    <xf numFmtId="0" fontId="0" fillId="0" borderId="0" xfId="0" applyFill="1"/>
    <xf numFmtId="3" fontId="7" fillId="0" borderId="0" xfId="0" applyNumberFormat="1" applyFont="1" applyAlignment="1">
      <alignment horizontal="center"/>
    </xf>
    <xf numFmtId="3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>
      <alignment horizontal="center"/>
    </xf>
  </cellXfs>
  <cellStyles count="3">
    <cellStyle name="Millares 2 2 3 2" xfId="1" xr:uid="{00000000-0005-0000-0000-000000000000}"/>
    <cellStyle name="Normal" xfId="0" builtinId="0"/>
    <cellStyle name="Normal 1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="60" zoomScaleNormal="60" workbookViewId="0">
      <pane xSplit="3" ySplit="1" topLeftCell="D8" activePane="bottomRight" state="frozen"/>
      <selection pane="topRight" activeCell="D1" sqref="D1"/>
      <selection pane="bottomLeft" activeCell="A2" sqref="A2"/>
      <selection pane="bottomRight" activeCell="V16" sqref="V16"/>
    </sheetView>
  </sheetViews>
  <sheetFormatPr baseColWidth="10" defaultRowHeight="15" x14ac:dyDescent="0.25"/>
  <cols>
    <col min="1" max="1" width="28.140625" customWidth="1"/>
    <col min="2" max="2" width="19.5703125" bestFit="1" customWidth="1"/>
    <col min="3" max="3" width="19" bestFit="1" customWidth="1"/>
    <col min="4" max="4" width="42" bestFit="1" customWidth="1"/>
    <col min="5" max="5" width="27.85546875" bestFit="1" customWidth="1"/>
    <col min="6" max="6" width="15.5703125" style="9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0">
        <v>0.73099999999999998</v>
      </c>
    </row>
    <row r="2" spans="1:6" ht="18.75" x14ac:dyDescent="0.3">
      <c r="A2" s="3" t="s">
        <v>40</v>
      </c>
      <c r="B2" s="4" t="s">
        <v>7</v>
      </c>
      <c r="C2" s="4" t="s">
        <v>8</v>
      </c>
      <c r="D2" s="4" t="s">
        <v>9</v>
      </c>
      <c r="E2" s="5">
        <v>319990</v>
      </c>
      <c r="F2" s="12">
        <f>E2*$F$1</f>
        <v>233912.69</v>
      </c>
    </row>
    <row r="3" spans="1:6" ht="18.75" x14ac:dyDescent="0.3">
      <c r="A3" s="6" t="s">
        <v>10</v>
      </c>
      <c r="B3" s="7" t="s">
        <v>11</v>
      </c>
      <c r="C3" s="7" t="s">
        <v>8</v>
      </c>
      <c r="D3" s="7" t="s">
        <v>12</v>
      </c>
      <c r="E3" s="5">
        <v>90770</v>
      </c>
      <c r="F3" s="12">
        <f t="shared" ref="F3:F41" si="0">E3*$F$1</f>
        <v>66352.87</v>
      </c>
    </row>
    <row r="4" spans="1:6" s="11" customFormat="1" ht="18.75" x14ac:dyDescent="0.3">
      <c r="A4" s="3" t="s">
        <v>10</v>
      </c>
      <c r="B4" s="4" t="s">
        <v>7</v>
      </c>
      <c r="C4" s="4" t="s">
        <v>8</v>
      </c>
      <c r="D4" s="4" t="s">
        <v>12</v>
      </c>
      <c r="E4" s="5">
        <v>110160</v>
      </c>
      <c r="F4" s="12">
        <f t="shared" si="0"/>
        <v>80526.959999999992</v>
      </c>
    </row>
    <row r="5" spans="1:6" ht="18.75" x14ac:dyDescent="0.3">
      <c r="A5" s="3" t="s">
        <v>10</v>
      </c>
      <c r="B5" s="4" t="s">
        <v>11</v>
      </c>
      <c r="C5" s="4" t="s">
        <v>8</v>
      </c>
      <c r="D5" s="4" t="s">
        <v>12</v>
      </c>
      <c r="E5" s="5">
        <v>18000</v>
      </c>
      <c r="F5" s="12">
        <f t="shared" si="0"/>
        <v>13158</v>
      </c>
    </row>
    <row r="6" spans="1:6" ht="18.75" x14ac:dyDescent="0.3">
      <c r="A6" s="3" t="s">
        <v>40</v>
      </c>
      <c r="B6" s="4" t="s">
        <v>7</v>
      </c>
      <c r="C6" s="4" t="s">
        <v>8</v>
      </c>
      <c r="D6" s="4" t="s">
        <v>12</v>
      </c>
      <c r="E6" s="5">
        <v>296800</v>
      </c>
      <c r="F6" s="12">
        <f t="shared" si="0"/>
        <v>216960.8</v>
      </c>
    </row>
    <row r="7" spans="1:6" ht="18.75" x14ac:dyDescent="0.3">
      <c r="A7" s="3" t="s">
        <v>13</v>
      </c>
      <c r="B7" s="4" t="s">
        <v>7</v>
      </c>
      <c r="C7" s="4" t="s">
        <v>8</v>
      </c>
      <c r="D7" s="4" t="s">
        <v>14</v>
      </c>
      <c r="E7" s="5">
        <v>105690</v>
      </c>
      <c r="F7" s="12">
        <f t="shared" si="0"/>
        <v>77259.39</v>
      </c>
    </row>
    <row r="8" spans="1:6" ht="18.75" x14ac:dyDescent="0.3">
      <c r="A8" s="3" t="s">
        <v>13</v>
      </c>
      <c r="B8" s="4" t="s">
        <v>11</v>
      </c>
      <c r="C8" s="4" t="s">
        <v>8</v>
      </c>
      <c r="D8" s="4" t="s">
        <v>14</v>
      </c>
      <c r="E8" s="5">
        <v>153100</v>
      </c>
      <c r="F8" s="12">
        <v>50629</v>
      </c>
    </row>
    <row r="9" spans="1:6" ht="18.75" x14ac:dyDescent="0.3">
      <c r="A9" s="3" t="s">
        <v>13</v>
      </c>
      <c r="B9" s="4" t="s">
        <v>11</v>
      </c>
      <c r="C9" s="4" t="s">
        <v>8</v>
      </c>
      <c r="D9" s="4" t="s">
        <v>14</v>
      </c>
      <c r="E9" s="5"/>
      <c r="F9" s="12">
        <v>61287</v>
      </c>
    </row>
    <row r="10" spans="1:6" ht="18.75" x14ac:dyDescent="0.3">
      <c r="A10" s="3" t="s">
        <v>16</v>
      </c>
      <c r="B10" s="4" t="s">
        <v>11</v>
      </c>
      <c r="C10" s="4" t="s">
        <v>8</v>
      </c>
      <c r="D10" s="4" t="s">
        <v>17</v>
      </c>
      <c r="E10" s="5">
        <v>43520</v>
      </c>
      <c r="F10" s="12">
        <f t="shared" si="0"/>
        <v>31813.119999999999</v>
      </c>
    </row>
    <row r="11" spans="1:6" ht="18.75" x14ac:dyDescent="0.3">
      <c r="A11" s="3" t="s">
        <v>5</v>
      </c>
      <c r="B11" s="4" t="s">
        <v>7</v>
      </c>
      <c r="C11" s="4" t="s">
        <v>8</v>
      </c>
      <c r="D11" s="4" t="s">
        <v>18</v>
      </c>
      <c r="E11" s="5">
        <v>206310</v>
      </c>
      <c r="F11" s="12">
        <f t="shared" si="0"/>
        <v>150812.60999999999</v>
      </c>
    </row>
    <row r="12" spans="1:6" ht="18.75" x14ac:dyDescent="0.3">
      <c r="A12" s="3" t="s">
        <v>13</v>
      </c>
      <c r="B12" s="4" t="s">
        <v>7</v>
      </c>
      <c r="C12" s="4" t="s">
        <v>8</v>
      </c>
      <c r="D12" s="4" t="s">
        <v>19</v>
      </c>
      <c r="E12" s="5">
        <v>74100</v>
      </c>
      <c r="F12" s="12">
        <f t="shared" si="0"/>
        <v>54167.1</v>
      </c>
    </row>
    <row r="13" spans="1:6" ht="18.75" x14ac:dyDescent="0.3">
      <c r="A13" s="3" t="s">
        <v>15</v>
      </c>
      <c r="B13" s="4" t="s">
        <v>7</v>
      </c>
      <c r="C13" s="4" t="s">
        <v>8</v>
      </c>
      <c r="D13" s="4" t="s">
        <v>20</v>
      </c>
      <c r="E13" s="5">
        <v>46540</v>
      </c>
      <c r="F13" s="12">
        <f t="shared" si="0"/>
        <v>34020.74</v>
      </c>
    </row>
    <row r="14" spans="1:6" ht="18.75" x14ac:dyDescent="0.3">
      <c r="A14" s="3" t="s">
        <v>22</v>
      </c>
      <c r="B14" s="4" t="s">
        <v>7</v>
      </c>
      <c r="C14" s="4" t="s">
        <v>8</v>
      </c>
      <c r="D14" s="4" t="s">
        <v>21</v>
      </c>
      <c r="E14" s="5">
        <v>132990</v>
      </c>
      <c r="F14" s="12">
        <f t="shared" si="0"/>
        <v>97215.69</v>
      </c>
    </row>
    <row r="15" spans="1:6" ht="18.75" x14ac:dyDescent="0.3">
      <c r="A15" s="3" t="s">
        <v>22</v>
      </c>
      <c r="B15" s="4" t="s">
        <v>7</v>
      </c>
      <c r="C15" s="4" t="s">
        <v>8</v>
      </c>
      <c r="D15" s="4" t="s">
        <v>23</v>
      </c>
      <c r="E15" s="5">
        <v>113300</v>
      </c>
      <c r="F15" s="12">
        <f t="shared" si="0"/>
        <v>82822.3</v>
      </c>
    </row>
    <row r="16" spans="1:6" ht="18.75" x14ac:dyDescent="0.3">
      <c r="A16" s="3" t="s">
        <v>40</v>
      </c>
      <c r="B16" s="4" t="s">
        <v>7</v>
      </c>
      <c r="C16" s="4" t="s">
        <v>8</v>
      </c>
      <c r="D16" s="4" t="s">
        <v>24</v>
      </c>
      <c r="E16" s="5">
        <v>309735</v>
      </c>
      <c r="F16" s="12">
        <v>210087</v>
      </c>
    </row>
    <row r="17" spans="1:6" ht="18.75" x14ac:dyDescent="0.3">
      <c r="A17" s="3" t="s">
        <v>28</v>
      </c>
      <c r="B17" s="4" t="s">
        <v>7</v>
      </c>
      <c r="C17" s="4" t="s">
        <v>8</v>
      </c>
      <c r="D17" s="4" t="s">
        <v>24</v>
      </c>
      <c r="E17" s="5"/>
      <c r="F17" s="12">
        <v>16329</v>
      </c>
    </row>
    <row r="18" spans="1:6" ht="18.75" x14ac:dyDescent="0.3">
      <c r="A18" s="3" t="s">
        <v>16</v>
      </c>
      <c r="B18" s="4" t="s">
        <v>7</v>
      </c>
      <c r="C18" s="4" t="s">
        <v>8</v>
      </c>
      <c r="D18" s="4" t="s">
        <v>25</v>
      </c>
      <c r="E18" s="5">
        <v>284430</v>
      </c>
      <c r="F18" s="12">
        <f t="shared" si="0"/>
        <v>207918.33</v>
      </c>
    </row>
    <row r="19" spans="1:6" ht="18.75" x14ac:dyDescent="0.3">
      <c r="A19" s="3" t="s">
        <v>13</v>
      </c>
      <c r="B19" s="4" t="s">
        <v>7</v>
      </c>
      <c r="C19" s="4" t="s">
        <v>8</v>
      </c>
      <c r="D19" s="4" t="s">
        <v>26</v>
      </c>
      <c r="E19" s="5">
        <v>282780</v>
      </c>
      <c r="F19" s="12">
        <f t="shared" si="0"/>
        <v>206712.18</v>
      </c>
    </row>
    <row r="20" spans="1:6" ht="18.75" x14ac:dyDescent="0.3">
      <c r="A20" s="3" t="s">
        <v>16</v>
      </c>
      <c r="B20" s="4" t="s">
        <v>7</v>
      </c>
      <c r="C20" s="4" t="s">
        <v>8</v>
      </c>
      <c r="D20" s="4" t="s">
        <v>27</v>
      </c>
      <c r="E20" s="5">
        <v>466354</v>
      </c>
      <c r="F20" s="12">
        <f t="shared" si="0"/>
        <v>340904.77399999998</v>
      </c>
    </row>
    <row r="21" spans="1:6" ht="18.75" x14ac:dyDescent="0.3">
      <c r="A21" s="3" t="s">
        <v>16</v>
      </c>
      <c r="B21" s="4" t="s">
        <v>7</v>
      </c>
      <c r="C21" s="4" t="s">
        <v>8</v>
      </c>
      <c r="D21" s="4" t="s">
        <v>27</v>
      </c>
      <c r="E21" s="5"/>
      <c r="F21" s="12">
        <v>12590</v>
      </c>
    </row>
    <row r="22" spans="1:6" ht="18.75" x14ac:dyDescent="0.3">
      <c r="A22" s="3" t="s">
        <v>16</v>
      </c>
      <c r="B22" s="4" t="s">
        <v>7</v>
      </c>
      <c r="C22" s="4" t="s">
        <v>8</v>
      </c>
      <c r="D22" s="4" t="s">
        <v>27</v>
      </c>
      <c r="E22" s="5">
        <v>462436</v>
      </c>
      <c r="F22" s="12">
        <v>325451</v>
      </c>
    </row>
    <row r="23" spans="1:6" ht="18.75" x14ac:dyDescent="0.3">
      <c r="A23" s="3" t="s">
        <v>28</v>
      </c>
      <c r="B23" s="4" t="s">
        <v>7</v>
      </c>
      <c r="C23" s="4" t="s">
        <v>8</v>
      </c>
      <c r="D23" s="4" t="s">
        <v>29</v>
      </c>
      <c r="E23" s="5">
        <v>547090</v>
      </c>
      <c r="F23" s="12">
        <f t="shared" si="0"/>
        <v>399922.79</v>
      </c>
    </row>
    <row r="24" spans="1:6" ht="18.75" x14ac:dyDescent="0.3">
      <c r="A24" s="3" t="s">
        <v>13</v>
      </c>
      <c r="B24" s="4" t="s">
        <v>11</v>
      </c>
      <c r="C24" s="4" t="s">
        <v>8</v>
      </c>
      <c r="D24" s="4" t="s">
        <v>30</v>
      </c>
      <c r="E24" s="5">
        <v>157080</v>
      </c>
      <c r="F24" s="12">
        <f t="shared" si="0"/>
        <v>114825.48</v>
      </c>
    </row>
    <row r="25" spans="1:6" ht="18.75" x14ac:dyDescent="0.3">
      <c r="A25" s="4" t="s">
        <v>16</v>
      </c>
      <c r="B25" s="4" t="s">
        <v>7</v>
      </c>
      <c r="C25" s="4" t="s">
        <v>8</v>
      </c>
      <c r="D25" s="4" t="s">
        <v>31</v>
      </c>
      <c r="E25" s="5"/>
      <c r="F25" s="12">
        <v>409919</v>
      </c>
    </row>
    <row r="26" spans="1:6" ht="18.75" x14ac:dyDescent="0.3">
      <c r="A26" s="4" t="s">
        <v>16</v>
      </c>
      <c r="B26" s="4" t="s">
        <v>7</v>
      </c>
      <c r="C26" s="4" t="s">
        <v>8</v>
      </c>
      <c r="D26" s="4" t="s">
        <v>31</v>
      </c>
      <c r="E26" s="5">
        <v>695030</v>
      </c>
      <c r="F26" s="12">
        <v>98148</v>
      </c>
    </row>
    <row r="27" spans="1:6" ht="18.75" x14ac:dyDescent="0.3">
      <c r="A27" s="3" t="s">
        <v>16</v>
      </c>
      <c r="B27" s="4" t="s">
        <v>7</v>
      </c>
      <c r="C27" s="4" t="s">
        <v>8</v>
      </c>
      <c r="D27" s="4" t="s">
        <v>31</v>
      </c>
      <c r="E27" s="5">
        <v>53430</v>
      </c>
      <c r="F27" s="12">
        <f t="shared" si="0"/>
        <v>39057.33</v>
      </c>
    </row>
    <row r="28" spans="1:6" ht="18.75" x14ac:dyDescent="0.3">
      <c r="A28" s="3" t="s">
        <v>16</v>
      </c>
      <c r="B28" s="4" t="s">
        <v>32</v>
      </c>
      <c r="C28" s="4" t="s">
        <v>8</v>
      </c>
      <c r="D28" s="4" t="s">
        <v>31</v>
      </c>
      <c r="E28" s="5">
        <v>54530</v>
      </c>
      <c r="F28" s="12">
        <f t="shared" si="0"/>
        <v>39861.43</v>
      </c>
    </row>
    <row r="29" spans="1:6" ht="18.75" x14ac:dyDescent="0.3">
      <c r="A29" s="3" t="s">
        <v>16</v>
      </c>
      <c r="B29" s="4" t="s">
        <v>7</v>
      </c>
      <c r="C29" s="4" t="s">
        <v>8</v>
      </c>
      <c r="D29" s="4" t="s">
        <v>33</v>
      </c>
      <c r="E29" s="5">
        <v>235570</v>
      </c>
      <c r="F29" s="12">
        <f t="shared" si="0"/>
        <v>172201.66999999998</v>
      </c>
    </row>
    <row r="30" spans="1:6" ht="18.75" x14ac:dyDescent="0.3">
      <c r="A30" s="3" t="s">
        <v>28</v>
      </c>
      <c r="B30" s="4" t="s">
        <v>11</v>
      </c>
      <c r="C30" s="4" t="s">
        <v>8</v>
      </c>
      <c r="D30" s="4" t="s">
        <v>34</v>
      </c>
      <c r="E30" s="5">
        <v>225816</v>
      </c>
      <c r="F30" s="12">
        <f t="shared" si="0"/>
        <v>165071.49599999998</v>
      </c>
    </row>
    <row r="31" spans="1:6" ht="18.75" x14ac:dyDescent="0.3">
      <c r="A31" s="3" t="s">
        <v>16</v>
      </c>
      <c r="B31" s="4" t="s">
        <v>7</v>
      </c>
      <c r="C31" s="4" t="s">
        <v>8</v>
      </c>
      <c r="D31" s="4" t="s">
        <v>27</v>
      </c>
      <c r="E31" s="8">
        <v>110900</v>
      </c>
      <c r="F31" s="12">
        <f t="shared" si="0"/>
        <v>81067.899999999994</v>
      </c>
    </row>
    <row r="32" spans="1:6" ht="18.75" x14ac:dyDescent="0.3">
      <c r="A32" s="3" t="s">
        <v>16</v>
      </c>
      <c r="B32" s="4" t="s">
        <v>7</v>
      </c>
      <c r="C32" s="4" t="s">
        <v>8</v>
      </c>
      <c r="D32" s="4" t="s">
        <v>27</v>
      </c>
      <c r="E32" s="8">
        <v>218080</v>
      </c>
      <c r="F32" s="12">
        <f t="shared" si="0"/>
        <v>159416.48000000001</v>
      </c>
    </row>
    <row r="33" spans="1:6" ht="18.75" x14ac:dyDescent="0.3">
      <c r="A33" s="3" t="s">
        <v>22</v>
      </c>
      <c r="B33" s="4" t="s">
        <v>7</v>
      </c>
      <c r="C33" s="4" t="s">
        <v>8</v>
      </c>
      <c r="D33" s="4" t="s">
        <v>35</v>
      </c>
      <c r="E33" s="8">
        <v>438550</v>
      </c>
      <c r="F33" s="12">
        <f t="shared" si="0"/>
        <v>320580.05</v>
      </c>
    </row>
    <row r="34" spans="1:6" ht="18.75" x14ac:dyDescent="0.3">
      <c r="A34" s="3" t="s">
        <v>36</v>
      </c>
      <c r="B34" s="4" t="s">
        <v>11</v>
      </c>
      <c r="C34" s="4" t="s">
        <v>8</v>
      </c>
      <c r="D34" s="4" t="s">
        <v>37</v>
      </c>
      <c r="E34" s="8">
        <v>59670</v>
      </c>
      <c r="F34" s="12">
        <f t="shared" si="0"/>
        <v>43618.77</v>
      </c>
    </row>
    <row r="35" spans="1:6" ht="18.75" x14ac:dyDescent="0.3">
      <c r="A35" s="3" t="s">
        <v>36</v>
      </c>
      <c r="B35" s="4" t="s">
        <v>7</v>
      </c>
      <c r="C35" s="4" t="s">
        <v>8</v>
      </c>
      <c r="D35" s="4" t="s">
        <v>37</v>
      </c>
      <c r="E35" s="8">
        <v>43630</v>
      </c>
      <c r="F35" s="12">
        <f t="shared" si="0"/>
        <v>31893.53</v>
      </c>
    </row>
    <row r="36" spans="1:6" ht="18.75" x14ac:dyDescent="0.3">
      <c r="A36" s="3" t="s">
        <v>13</v>
      </c>
      <c r="B36" s="4" t="s">
        <v>11</v>
      </c>
      <c r="C36" s="4" t="s">
        <v>8</v>
      </c>
      <c r="D36" s="4" t="s">
        <v>38</v>
      </c>
      <c r="E36" s="8"/>
      <c r="F36" s="12">
        <v>1672</v>
      </c>
    </row>
    <row r="37" spans="1:6" ht="18.75" x14ac:dyDescent="0.3">
      <c r="A37" s="3" t="s">
        <v>13</v>
      </c>
      <c r="B37" s="4" t="s">
        <v>11</v>
      </c>
      <c r="C37" s="4" t="s">
        <v>8</v>
      </c>
      <c r="D37" s="4" t="s">
        <v>38</v>
      </c>
      <c r="E37" s="8">
        <v>57195</v>
      </c>
      <c r="F37" s="12">
        <v>40138</v>
      </c>
    </row>
    <row r="38" spans="1:6" ht="18.75" x14ac:dyDescent="0.3">
      <c r="A38" s="3" t="s">
        <v>13</v>
      </c>
      <c r="B38" s="4" t="s">
        <v>11</v>
      </c>
      <c r="C38" s="4" t="s">
        <v>8</v>
      </c>
      <c r="D38" s="4" t="s">
        <v>26</v>
      </c>
      <c r="E38" s="8">
        <v>27500</v>
      </c>
      <c r="F38" s="12">
        <f>E38*$F$1</f>
        <v>20102.5</v>
      </c>
    </row>
    <row r="39" spans="1:6" ht="18.75" x14ac:dyDescent="0.3">
      <c r="A39" s="3" t="s">
        <v>6</v>
      </c>
      <c r="B39" s="4" t="s">
        <v>11</v>
      </c>
      <c r="C39" s="4" t="s">
        <v>8</v>
      </c>
      <c r="D39" s="4" t="s">
        <v>39</v>
      </c>
      <c r="E39" s="8">
        <v>2890</v>
      </c>
      <c r="F39" s="12">
        <f t="shared" si="0"/>
        <v>2112.59</v>
      </c>
    </row>
    <row r="40" spans="1:6" ht="18.75" x14ac:dyDescent="0.3">
      <c r="A40" s="3" t="s">
        <v>13</v>
      </c>
      <c r="B40" s="4" t="s">
        <v>7</v>
      </c>
      <c r="C40" s="4" t="s">
        <v>8</v>
      </c>
      <c r="D40" s="4" t="s">
        <v>26</v>
      </c>
      <c r="E40" s="8">
        <v>140850</v>
      </c>
      <c r="F40" s="12">
        <f t="shared" si="0"/>
        <v>102961.34999999999</v>
      </c>
    </row>
    <row r="41" spans="1:6" ht="18.75" x14ac:dyDescent="0.3">
      <c r="A41" s="3" t="s">
        <v>5</v>
      </c>
      <c r="B41" s="4" t="s">
        <v>11</v>
      </c>
      <c r="C41" s="4" t="s">
        <v>8</v>
      </c>
      <c r="D41" s="4" t="s">
        <v>18</v>
      </c>
      <c r="E41" s="8">
        <v>40950</v>
      </c>
      <c r="F41" s="12">
        <f t="shared" si="0"/>
        <v>29934.45</v>
      </c>
    </row>
    <row r="43" spans="1:6" ht="15.75" x14ac:dyDescent="0.25">
      <c r="E43" s="8">
        <f>SUBTOTAL(9,E2:E42)</f>
        <v>6625766</v>
      </c>
      <c r="F43" s="8">
        <f>SUBTOTAL(9,F2:F42)</f>
        <v>4843435.3699999992</v>
      </c>
    </row>
    <row r="44" spans="1:6" ht="15.75" x14ac:dyDescent="0.25">
      <c r="D44" s="14" t="s">
        <v>41</v>
      </c>
      <c r="E44" s="13"/>
      <c r="F44" s="13"/>
    </row>
    <row r="45" spans="1:6" ht="15.75" x14ac:dyDescent="0.25">
      <c r="D45" s="14" t="s">
        <v>42</v>
      </c>
      <c r="E45" s="13"/>
      <c r="F45" s="13"/>
    </row>
  </sheetData>
  <pageMargins left="0.7" right="0.7" top="0.75" bottom="0.75" header="0.3" footer="0.3"/>
  <pageSetup orientation="portrait" r:id="rId1"/>
  <ignoredErrors>
    <ignoredError sqref="E43:F4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Lingues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Susana Sánchez Valenzuela</cp:lastModifiedBy>
  <cp:lastPrinted>2019-05-30T20:37:33Z</cp:lastPrinted>
  <dcterms:created xsi:type="dcterms:W3CDTF">2019-05-28T21:25:13Z</dcterms:created>
  <dcterms:modified xsi:type="dcterms:W3CDTF">2020-01-03T19:04:54Z</dcterms:modified>
</cp:coreProperties>
</file>